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17. Труба и детали трубопровода диаметром 219 сталь 09Г2С\размещение 17_04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пономенклатурный!$A$14:$J$42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пономенклатурный!$A$1:$I$84</definedName>
  </definedNames>
  <calcPr calcId="152511"/>
</workbook>
</file>

<file path=xl/calcChain.xml><?xml version="1.0" encoding="utf-8"?>
<calcChain xmlns="http://schemas.openxmlformats.org/spreadsheetml/2006/main">
  <c r="A84" i="1" l="1"/>
  <c r="A43" i="1" l="1"/>
  <c r="A44" i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</calcChain>
</file>

<file path=xl/sharedStrings.xml><?xml version="1.0" encoding="utf-8"?>
<sst xmlns="http://schemas.openxmlformats.org/spreadsheetml/2006/main" count="295" uniqueCount="57">
  <si>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</si>
  <si>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</si>
  <si>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</si>
  <si>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</si>
  <si>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</si>
  <si>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</si>
  <si>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</si>
  <si>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</si>
  <si>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</si>
  <si>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</si>
  <si>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</si>
  <si>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</si>
  <si>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</si>
  <si>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Красноярский край, 
Эвенкийский муниципальный район, Юрубчено-Тохомское м/р</t>
  </si>
  <si>
    <t>Т</t>
  </si>
  <si>
    <t>ШТ</t>
  </si>
  <si>
    <t>Длительное хранение на открытой площадке. Состояние удовлетворительное.</t>
  </si>
  <si>
    <t>Хранение на открытой площадке, внешние повреждения изоляции. Состояние удовлетворительное</t>
  </si>
  <si>
    <t>Хранение на открытой площадке. Частично следы коррозии. Состояние удовлетворительное</t>
  </si>
  <si>
    <t>Состояние удовлетворительное.</t>
  </si>
  <si>
    <t>Лот 17</t>
  </si>
  <si>
    <t>Наименование лота: «Труба и детали трубопровода диаметром 219 сталь 09Г2С»</t>
  </si>
  <si>
    <t>Длительное хранение на открытой площадке. Частично следы коррозии. Состояние удовлетворительное</t>
  </si>
  <si>
    <t>Хорошее</t>
  </si>
  <si>
    <t>Длительное хранение на открытой площадке. Состояние удовлетворительное, т.к. имеются следы коррозии</t>
  </si>
  <si>
    <t>Хранение на открытой площадке. Состояние хорошее</t>
  </si>
  <si>
    <t>Хранение на открытой площадке. Частично следы коррозии. Состояние хорошее</t>
  </si>
  <si>
    <t>Обрезки трубы</t>
  </si>
  <si>
    <t>Состояние удовлетворительное</t>
  </si>
  <si>
    <t>Труба стальная электросварная прямошовная 219Х6 В ст09Г2С</t>
  </si>
  <si>
    <t>Труба стальная бесшовная горячедеформированная 219Х10 В ст09Г2С</t>
  </si>
  <si>
    <t>Труба стальная электросварная прямошовная 219Х10 В ст09Г2С спецзаказ</t>
  </si>
  <si>
    <t>Труба стальная электросварная прямошовная 219Х7 В ст09Г2С</t>
  </si>
  <si>
    <t>Фундамент стойки ФС10.219/325 
(ТП ЭЛ-ТП.010.05-39)</t>
  </si>
  <si>
    <t>Труба стальная электросварная прямошовная с 3-х слойным наружным 
антикоррозийнным покрытием усиленного типа из экструдированного 
полиэтилена 219Х8 В ст09Г2С У 3</t>
  </si>
  <si>
    <t>Труба стальная реставрированная 1-219х10 ст09Г2С</t>
  </si>
  <si>
    <t>Труба стальная электросварная прямошовная 219Х8 В ст09Г2С-12</t>
  </si>
  <si>
    <t>Труба стальная электросварная прямошовная 219Х10 В ст09Г2С-12</t>
  </si>
  <si>
    <t>Труба стальная электросварная прямошовная 219Х9 В ст09Г2С</t>
  </si>
  <si>
    <t>Труба стальная электросварная прямошовная 219Х6 В ст09Г2С-12</t>
  </si>
  <si>
    <t>Труба стальная электросварная прямошовная 219Х5 В ст09Г2С</t>
  </si>
  <si>
    <t>Труба стальная электросварная прямошовная 219Х10 В ст09Г2С</t>
  </si>
  <si>
    <t>Труба бесшовная горячедеформированная нефтегазопроводная 219х8 B ст09Г2С 
НПЭ-2 с 2-х слойным наружным покрытием на основе экструдированного 
полиэтилена и внутренним эпоксидным по ТУ 1390-016-45657335-2010</t>
  </si>
  <si>
    <t>Труба бесшовная горячедеформированная 219Х8 В ст09Г2С 2 У с наружным 2-х слойным покрытием на основе экструдированного полиэтилена и внутренним антикоррозионным покрытием по ТУ 1390-006-48733781-2010</t>
  </si>
  <si>
    <t>Труба стальная электросварная прямошовная 1-219х10 ст09Г2С</t>
  </si>
  <si>
    <t>Труба стальная электросварная прямошовная 1-219х6 ст09Г2С</t>
  </si>
  <si>
    <t>Труба стальная электросварная прямошовная 219Х7 В ст09Г2С-14</t>
  </si>
  <si>
    <t>Труба стальная бесшовная горячедеформированная 219х8 В ст09Г2С с 
наружным 2х сл полиэтиленовым покрытием усиленного типа и внутренним 
двухслойным эпоксидным покрытием В2/1-60 по ТУ 1390-010-91907504-2016</t>
  </si>
  <si>
    <t>Труба стальная электросварная прямошовная 1-219х10 ст09Г2С-15</t>
  </si>
  <si>
    <t>Труба стальная электросварная прямошовная 1-219х5 ст09Г2С</t>
  </si>
  <si>
    <t>Труба стальная бесшовная горячедеформированная 219х7-К52-09Г2С</t>
  </si>
  <si>
    <t>Обрезки до 1м</t>
  </si>
  <si>
    <t>Удовлетворительное</t>
  </si>
  <si>
    <t>Длительное хранение на открытой площадке. Состояние условно пригодное, т.к. имеются следы коррозии</t>
  </si>
  <si>
    <t>Обрезок трубы (до 1 м)</t>
  </si>
  <si>
    <t>Обрезки до 3м</t>
  </si>
  <si>
    <t>длительное хранение на открытой площадке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</si>
</sst>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4"/>
  <sheetViews>
    <sheetView tabSelected="1" view="pageBreakPreview" zoomScale="80" zoomScaleNormal="70" zoomScaleSheetLayoutView="80" workbookViewId="0">
      <selection activeCell="B15" sqref="B15:E84"/>
    </sheetView>
  </sheetViews>
  <sheetFormatPr defaultRowHeight="15" x14ac:dyDescent="0.25"/>
  <cols>
    <col min="1" max="1" width="7.42578125" customWidth="1"/>
    <col min="2" max="2" width="11.5703125" customWidth="1"/>
    <col min="3" max="3" width="35.7109375" customWidth="1"/>
    <col min="4" max="4" width="8" style="19" customWidth="1"/>
    <col min="5" max="5" width="11.42578125" style="24" customWidth="1"/>
    <col min="6" max="6" width="64.5703125" customWidth="1"/>
    <col min="7" max="7" width="17" style="25" customWidth="1"/>
    <col min="8" max="8" width="47.5703125" style="25" customWidth="1"/>
    <col min="9" max="9" width="24.42578125" style="24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2" t="s">
        <v>0</v>
      </c>
      <c r="B2" s="32"/>
      <c r="C2" s="32"/>
      <c r="D2" s="33"/>
      <c r="E2" s="32"/>
      <c r="F2" s="32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4" t="s">
        <v>1</v>
      </c>
      <c r="B4" s="34"/>
      <c r="C4" s="34"/>
      <c r="D4" s="35"/>
      <c r="E4" s="34"/>
      <c r="F4" s="34"/>
      <c r="G4" s="34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6" t="s">
        <v>21</v>
      </c>
      <c r="B6" s="36"/>
      <c r="C6" s="36"/>
      <c r="D6" s="37"/>
      <c r="E6" s="36"/>
      <c r="F6" s="36"/>
      <c r="G6" s="36"/>
      <c r="H6" s="7"/>
      <c r="I6" s="7"/>
    </row>
    <row r="7" spans="1:9" x14ac:dyDescent="0.25">
      <c r="A7" s="1"/>
      <c r="B7" s="1"/>
      <c r="C7" s="2"/>
      <c r="D7" s="3"/>
      <c r="E7" s="31"/>
      <c r="F7" s="5"/>
      <c r="G7" s="6"/>
      <c r="H7" s="6"/>
      <c r="I7" s="4"/>
    </row>
    <row r="8" spans="1:9" x14ac:dyDescent="0.25">
      <c r="A8" s="9" t="s">
        <v>2</v>
      </c>
      <c r="B8" s="10"/>
      <c r="C8" s="2"/>
      <c r="D8" s="3"/>
      <c r="E8" s="31"/>
      <c r="F8" s="5"/>
      <c r="G8" s="6"/>
      <c r="H8" s="6"/>
      <c r="I8" s="4"/>
    </row>
    <row r="9" spans="1:9" ht="23.25" customHeight="1" x14ac:dyDescent="0.35">
      <c r="A9" s="38" t="s">
        <v>20</v>
      </c>
      <c r="B9" s="38"/>
      <c r="C9" s="38"/>
      <c r="D9" s="39"/>
      <c r="E9" s="38"/>
      <c r="F9" s="38"/>
      <c r="G9" s="11"/>
      <c r="H9" s="11"/>
      <c r="I9" s="11"/>
    </row>
    <row r="10" spans="1:9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8"/>
    </row>
    <row r="11" spans="1:9" ht="23.25" customHeight="1" x14ac:dyDescent="0.25">
      <c r="A11" s="40" t="s">
        <v>3</v>
      </c>
      <c r="B11" s="40"/>
      <c r="C11" s="40"/>
      <c r="D11" s="40"/>
      <c r="E11" s="40"/>
      <c r="F11" s="40"/>
      <c r="G11" s="14"/>
      <c r="H11" s="14"/>
      <c r="I11" s="14"/>
    </row>
    <row r="12" spans="1:9" ht="23.25" x14ac:dyDescent="0.35">
      <c r="A12" s="12"/>
      <c r="B12" s="12"/>
      <c r="C12" s="12"/>
      <c r="D12" s="13"/>
      <c r="E12" s="15"/>
      <c r="F12" s="12"/>
      <c r="G12" s="11"/>
      <c r="H12" s="11"/>
      <c r="I12" s="15"/>
    </row>
    <row r="13" spans="1:9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</row>
    <row r="14" spans="1:9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</row>
    <row r="15" spans="1:9" ht="30" x14ac:dyDescent="0.25">
      <c r="A15" s="20">
        <v>1</v>
      </c>
      <c r="B15" s="21">
        <v>1033737</v>
      </c>
      <c r="C15" s="30" t="s">
        <v>29</v>
      </c>
      <c r="D15" s="21" t="s">
        <v>14</v>
      </c>
      <c r="E15" s="26">
        <v>0.23300000000000001</v>
      </c>
      <c r="F15" s="22" t="s">
        <v>13</v>
      </c>
      <c r="G15" s="23">
        <v>41867</v>
      </c>
      <c r="H15" s="29" t="s">
        <v>18</v>
      </c>
      <c r="I15" s="27">
        <v>19858.87</v>
      </c>
    </row>
    <row r="16" spans="1:9" ht="30" x14ac:dyDescent="0.25">
      <c r="A16" s="20">
        <f>+A15+1</f>
        <v>2</v>
      </c>
      <c r="B16" s="21">
        <v>1033737</v>
      </c>
      <c r="C16" s="30" t="s">
        <v>29</v>
      </c>
      <c r="D16" s="21" t="s">
        <v>14</v>
      </c>
      <c r="E16" s="26">
        <v>0.156</v>
      </c>
      <c r="F16" s="22" t="s">
        <v>13</v>
      </c>
      <c r="G16" s="23">
        <v>41867</v>
      </c>
      <c r="H16" s="29" t="s">
        <v>18</v>
      </c>
      <c r="I16" s="27">
        <v>19858.87</v>
      </c>
    </row>
    <row r="17" spans="1:9" ht="30" x14ac:dyDescent="0.25">
      <c r="A17" s="20">
        <f t="shared" ref="A17:A80" si="0">+A16+1</f>
        <v>3</v>
      </c>
      <c r="B17" s="21">
        <v>1033737</v>
      </c>
      <c r="C17" s="30" t="s">
        <v>29</v>
      </c>
      <c r="D17" s="21" t="s">
        <v>14</v>
      </c>
      <c r="E17" s="26">
        <v>6.0000000000000001E-3</v>
      </c>
      <c r="F17" s="22" t="s">
        <v>13</v>
      </c>
      <c r="G17" s="23">
        <v>43187</v>
      </c>
      <c r="H17" s="29" t="s">
        <v>18</v>
      </c>
      <c r="I17" s="27">
        <v>19858.87</v>
      </c>
    </row>
    <row r="18" spans="1:9" ht="30" x14ac:dyDescent="0.25">
      <c r="A18" s="20">
        <f t="shared" si="0"/>
        <v>4</v>
      </c>
      <c r="B18" s="21">
        <v>1033737</v>
      </c>
      <c r="C18" s="30" t="s">
        <v>29</v>
      </c>
      <c r="D18" s="21" t="s">
        <v>14</v>
      </c>
      <c r="E18" s="26">
        <v>2.8000000000000001E-2</v>
      </c>
      <c r="F18" s="22" t="s">
        <v>13</v>
      </c>
      <c r="G18" s="23">
        <v>43197</v>
      </c>
      <c r="H18" s="29" t="s">
        <v>51</v>
      </c>
      <c r="I18" s="27">
        <v>3286.16</v>
      </c>
    </row>
    <row r="19" spans="1:9" ht="30" x14ac:dyDescent="0.25">
      <c r="A19" s="20">
        <f t="shared" si="0"/>
        <v>5</v>
      </c>
      <c r="B19" s="21">
        <v>1033737</v>
      </c>
      <c r="C19" s="30" t="s">
        <v>29</v>
      </c>
      <c r="D19" s="21" t="s">
        <v>14</v>
      </c>
      <c r="E19" s="26">
        <v>6.0000000000000001E-3</v>
      </c>
      <c r="F19" s="22" t="s">
        <v>13</v>
      </c>
      <c r="G19" s="23">
        <v>43715</v>
      </c>
      <c r="H19" s="29" t="s">
        <v>18</v>
      </c>
      <c r="I19" s="27">
        <v>19858.87</v>
      </c>
    </row>
    <row r="20" spans="1:9" ht="45" x14ac:dyDescent="0.25">
      <c r="A20" s="20">
        <f t="shared" si="0"/>
        <v>6</v>
      </c>
      <c r="B20" s="21">
        <v>1108435</v>
      </c>
      <c r="C20" s="30" t="s">
        <v>30</v>
      </c>
      <c r="D20" s="21" t="s">
        <v>14</v>
      </c>
      <c r="E20" s="26">
        <v>1</v>
      </c>
      <c r="F20" s="22" t="s">
        <v>13</v>
      </c>
      <c r="G20" s="23">
        <v>42224</v>
      </c>
      <c r="H20" s="29" t="s">
        <v>22</v>
      </c>
      <c r="I20" s="27">
        <v>31381.43</v>
      </c>
    </row>
    <row r="21" spans="1:9" ht="45" x14ac:dyDescent="0.25">
      <c r="A21" s="20">
        <f t="shared" si="0"/>
        <v>7</v>
      </c>
      <c r="B21" s="21">
        <v>1108435</v>
      </c>
      <c r="C21" s="30" t="s">
        <v>30</v>
      </c>
      <c r="D21" s="21" t="s">
        <v>14</v>
      </c>
      <c r="E21" s="26">
        <v>0.2</v>
      </c>
      <c r="F21" s="22" t="s">
        <v>13</v>
      </c>
      <c r="G21" s="23">
        <v>42795</v>
      </c>
      <c r="H21" s="29" t="s">
        <v>18</v>
      </c>
      <c r="I21" s="27">
        <v>31381.43</v>
      </c>
    </row>
    <row r="22" spans="1:9" ht="45" x14ac:dyDescent="0.25">
      <c r="A22" s="20">
        <f t="shared" si="0"/>
        <v>8</v>
      </c>
      <c r="B22" s="21">
        <v>1108435</v>
      </c>
      <c r="C22" s="30" t="s">
        <v>30</v>
      </c>
      <c r="D22" s="21" t="s">
        <v>14</v>
      </c>
      <c r="E22" s="26">
        <v>1.6080000000000001</v>
      </c>
      <c r="F22" s="22" t="s">
        <v>13</v>
      </c>
      <c r="G22" s="23">
        <v>42826</v>
      </c>
      <c r="H22" s="29" t="s">
        <v>18</v>
      </c>
      <c r="I22" s="27">
        <v>31381.43</v>
      </c>
    </row>
    <row r="23" spans="1:9" ht="45" x14ac:dyDescent="0.25">
      <c r="A23" s="20">
        <f t="shared" si="0"/>
        <v>9</v>
      </c>
      <c r="B23" s="21">
        <v>1108435</v>
      </c>
      <c r="C23" s="30" t="s">
        <v>30</v>
      </c>
      <c r="D23" s="21" t="s">
        <v>14</v>
      </c>
      <c r="E23" s="26">
        <v>1.7</v>
      </c>
      <c r="F23" s="22" t="s">
        <v>13</v>
      </c>
      <c r="G23" s="23">
        <v>43497</v>
      </c>
      <c r="H23" s="29" t="s">
        <v>52</v>
      </c>
      <c r="I23" s="27">
        <v>39415.18</v>
      </c>
    </row>
    <row r="24" spans="1:9" ht="45" x14ac:dyDescent="0.25">
      <c r="A24" s="20">
        <f t="shared" si="0"/>
        <v>10</v>
      </c>
      <c r="B24" s="21">
        <v>1137003</v>
      </c>
      <c r="C24" s="30" t="s">
        <v>31</v>
      </c>
      <c r="D24" s="21" t="s">
        <v>14</v>
      </c>
      <c r="E24" s="26">
        <v>0.52900000000000003</v>
      </c>
      <c r="F24" s="22" t="s">
        <v>13</v>
      </c>
      <c r="G24" s="23">
        <v>41867</v>
      </c>
      <c r="H24" s="29" t="s">
        <v>18</v>
      </c>
      <c r="I24" s="27">
        <v>21326.11</v>
      </c>
    </row>
    <row r="25" spans="1:9" ht="45" x14ac:dyDescent="0.25">
      <c r="A25" s="20">
        <f t="shared" si="0"/>
        <v>11</v>
      </c>
      <c r="B25" s="21">
        <v>1137003</v>
      </c>
      <c r="C25" s="30" t="s">
        <v>31</v>
      </c>
      <c r="D25" s="21" t="s">
        <v>14</v>
      </c>
      <c r="E25" s="26">
        <v>4.7E-2</v>
      </c>
      <c r="F25" s="22" t="s">
        <v>13</v>
      </c>
      <c r="G25" s="23">
        <v>41868</v>
      </c>
      <c r="H25" s="29" t="s">
        <v>18</v>
      </c>
      <c r="I25" s="27">
        <v>21326.11</v>
      </c>
    </row>
    <row r="26" spans="1:9" ht="45" x14ac:dyDescent="0.25">
      <c r="A26" s="20">
        <f t="shared" si="0"/>
        <v>12</v>
      </c>
      <c r="B26" s="21">
        <v>1137003</v>
      </c>
      <c r="C26" s="30" t="s">
        <v>31</v>
      </c>
      <c r="D26" s="21" t="s">
        <v>14</v>
      </c>
      <c r="E26" s="26">
        <v>0.4</v>
      </c>
      <c r="F26" s="22" t="s">
        <v>13</v>
      </c>
      <c r="G26" s="23">
        <v>41868</v>
      </c>
      <c r="H26" s="29" t="s">
        <v>53</v>
      </c>
      <c r="I26" s="27">
        <v>16262.78</v>
      </c>
    </row>
    <row r="27" spans="1:9" ht="45" x14ac:dyDescent="0.25">
      <c r="A27" s="20">
        <f t="shared" si="0"/>
        <v>13</v>
      </c>
      <c r="B27" s="21">
        <v>1137003</v>
      </c>
      <c r="C27" s="30" t="s">
        <v>31</v>
      </c>
      <c r="D27" s="21" t="s">
        <v>14</v>
      </c>
      <c r="E27" s="26">
        <v>0.55800000000000005</v>
      </c>
      <c r="F27" s="22" t="s">
        <v>13</v>
      </c>
      <c r="G27" s="23">
        <v>41868</v>
      </c>
      <c r="H27" s="29" t="s">
        <v>18</v>
      </c>
      <c r="I27" s="27">
        <v>21326.11</v>
      </c>
    </row>
    <row r="28" spans="1:9" ht="45" x14ac:dyDescent="0.25">
      <c r="A28" s="20">
        <f t="shared" si="0"/>
        <v>14</v>
      </c>
      <c r="B28" s="21">
        <v>1137003</v>
      </c>
      <c r="C28" s="30" t="s">
        <v>31</v>
      </c>
      <c r="D28" s="21" t="s">
        <v>14</v>
      </c>
      <c r="E28" s="26">
        <v>0.10299999999999999</v>
      </c>
      <c r="F28" s="22" t="s">
        <v>13</v>
      </c>
      <c r="G28" s="23">
        <v>41869</v>
      </c>
      <c r="H28" s="29" t="s">
        <v>18</v>
      </c>
      <c r="I28" s="27">
        <v>21326.11</v>
      </c>
    </row>
    <row r="29" spans="1:9" ht="45" x14ac:dyDescent="0.25">
      <c r="A29" s="20">
        <f t="shared" si="0"/>
        <v>15</v>
      </c>
      <c r="B29" s="21">
        <v>1137003</v>
      </c>
      <c r="C29" s="30" t="s">
        <v>31</v>
      </c>
      <c r="D29" s="21" t="s">
        <v>14</v>
      </c>
      <c r="E29" s="26">
        <v>0.50700000000000001</v>
      </c>
      <c r="F29" s="22" t="s">
        <v>13</v>
      </c>
      <c r="G29" s="23">
        <v>41867</v>
      </c>
      <c r="H29" s="29" t="s">
        <v>53</v>
      </c>
      <c r="I29" s="27">
        <v>16262.78</v>
      </c>
    </row>
    <row r="30" spans="1:9" ht="45" x14ac:dyDescent="0.25">
      <c r="A30" s="20">
        <f t="shared" si="0"/>
        <v>16</v>
      </c>
      <c r="B30" s="21">
        <v>1137003</v>
      </c>
      <c r="C30" s="30" t="s">
        <v>31</v>
      </c>
      <c r="D30" s="21" t="s">
        <v>14</v>
      </c>
      <c r="E30" s="26">
        <v>0.80700000000000005</v>
      </c>
      <c r="F30" s="22" t="s">
        <v>13</v>
      </c>
      <c r="G30" s="23">
        <v>41921</v>
      </c>
      <c r="H30" s="29" t="s">
        <v>18</v>
      </c>
      <c r="I30" s="27">
        <v>21326.11</v>
      </c>
    </row>
    <row r="31" spans="1:9" ht="45" x14ac:dyDescent="0.25">
      <c r="A31" s="20">
        <f t="shared" si="0"/>
        <v>17</v>
      </c>
      <c r="B31" s="21">
        <v>1137003</v>
      </c>
      <c r="C31" s="30" t="s">
        <v>31</v>
      </c>
      <c r="D31" s="21" t="s">
        <v>14</v>
      </c>
      <c r="E31" s="26">
        <v>2.7E-2</v>
      </c>
      <c r="F31" s="22" t="s">
        <v>13</v>
      </c>
      <c r="G31" s="23">
        <v>41921</v>
      </c>
      <c r="H31" s="29" t="s">
        <v>18</v>
      </c>
      <c r="I31" s="27">
        <v>21326.11</v>
      </c>
    </row>
    <row r="32" spans="1:9" ht="45" x14ac:dyDescent="0.25">
      <c r="A32" s="20">
        <f t="shared" si="0"/>
        <v>18</v>
      </c>
      <c r="B32" s="21">
        <v>1137003</v>
      </c>
      <c r="C32" s="30" t="s">
        <v>31</v>
      </c>
      <c r="D32" s="21" t="s">
        <v>14</v>
      </c>
      <c r="E32" s="26">
        <v>2.1720000000000002</v>
      </c>
      <c r="F32" s="22" t="s">
        <v>13</v>
      </c>
      <c r="G32" s="23">
        <v>41921</v>
      </c>
      <c r="H32" s="29" t="s">
        <v>18</v>
      </c>
      <c r="I32" s="27">
        <v>21326.11</v>
      </c>
    </row>
    <row r="33" spans="1:9" ht="45" x14ac:dyDescent="0.25">
      <c r="A33" s="20">
        <f t="shared" si="0"/>
        <v>19</v>
      </c>
      <c r="B33" s="21">
        <v>1137003</v>
      </c>
      <c r="C33" s="30" t="s">
        <v>31</v>
      </c>
      <c r="D33" s="21" t="s">
        <v>14</v>
      </c>
      <c r="E33" s="26">
        <v>0.19</v>
      </c>
      <c r="F33" s="22" t="s">
        <v>13</v>
      </c>
      <c r="G33" s="23">
        <v>43243</v>
      </c>
      <c r="H33" s="29" t="s">
        <v>18</v>
      </c>
      <c r="I33" s="27">
        <v>21326.11</v>
      </c>
    </row>
    <row r="34" spans="1:9" ht="30" x14ac:dyDescent="0.25">
      <c r="A34" s="20">
        <f t="shared" si="0"/>
        <v>20</v>
      </c>
      <c r="B34" s="21">
        <v>1250678</v>
      </c>
      <c r="C34" s="30" t="s">
        <v>32</v>
      </c>
      <c r="D34" s="21" t="s">
        <v>14</v>
      </c>
      <c r="E34" s="26">
        <v>0.17699999999999999</v>
      </c>
      <c r="F34" s="22" t="s">
        <v>13</v>
      </c>
      <c r="G34" s="23">
        <v>42678</v>
      </c>
      <c r="H34" s="29" t="s">
        <v>18</v>
      </c>
      <c r="I34" s="27">
        <v>19858.87</v>
      </c>
    </row>
    <row r="35" spans="1:9" ht="30" x14ac:dyDescent="0.25">
      <c r="A35" s="20">
        <f t="shared" si="0"/>
        <v>21</v>
      </c>
      <c r="B35" s="21">
        <v>1250678</v>
      </c>
      <c r="C35" s="30" t="s">
        <v>32</v>
      </c>
      <c r="D35" s="21" t="s">
        <v>14</v>
      </c>
      <c r="E35" s="26">
        <v>2.3E-2</v>
      </c>
      <c r="F35" s="22" t="s">
        <v>13</v>
      </c>
      <c r="G35" s="23">
        <v>42678</v>
      </c>
      <c r="H35" s="29" t="s">
        <v>54</v>
      </c>
      <c r="I35" s="27">
        <v>13400.95</v>
      </c>
    </row>
    <row r="36" spans="1:9" ht="30" x14ac:dyDescent="0.25">
      <c r="A36" s="20">
        <f t="shared" si="0"/>
        <v>22</v>
      </c>
      <c r="B36" s="21">
        <v>1250678</v>
      </c>
      <c r="C36" s="30" t="s">
        <v>32</v>
      </c>
      <c r="D36" s="21" t="s">
        <v>14</v>
      </c>
      <c r="E36" s="26">
        <v>0.35</v>
      </c>
      <c r="F36" s="22" t="s">
        <v>13</v>
      </c>
      <c r="G36" s="23">
        <v>43213</v>
      </c>
      <c r="H36" s="29" t="s">
        <v>18</v>
      </c>
      <c r="I36" s="27">
        <v>19858.87</v>
      </c>
    </row>
    <row r="37" spans="1:9" ht="45" x14ac:dyDescent="0.25">
      <c r="A37" s="20">
        <f t="shared" si="0"/>
        <v>23</v>
      </c>
      <c r="B37" s="21">
        <v>1250678</v>
      </c>
      <c r="C37" s="30" t="s">
        <v>32</v>
      </c>
      <c r="D37" s="21" t="s">
        <v>14</v>
      </c>
      <c r="E37" s="26">
        <v>0.33</v>
      </c>
      <c r="F37" s="22" t="s">
        <v>13</v>
      </c>
      <c r="G37" s="23">
        <v>43213</v>
      </c>
      <c r="H37" s="29" t="s">
        <v>24</v>
      </c>
      <c r="I37" s="27">
        <v>28352.16</v>
      </c>
    </row>
    <row r="38" spans="1:9" ht="30" x14ac:dyDescent="0.25">
      <c r="A38" s="20">
        <f t="shared" si="0"/>
        <v>24</v>
      </c>
      <c r="B38" s="21">
        <v>1443743</v>
      </c>
      <c r="C38" s="30" t="s">
        <v>33</v>
      </c>
      <c r="D38" s="21" t="s">
        <v>15</v>
      </c>
      <c r="E38" s="26">
        <v>10</v>
      </c>
      <c r="F38" s="22" t="s">
        <v>13</v>
      </c>
      <c r="G38" s="23">
        <v>43027</v>
      </c>
      <c r="H38" s="29" t="s">
        <v>23</v>
      </c>
      <c r="I38" s="27">
        <v>4232.5600000000004</v>
      </c>
    </row>
    <row r="39" spans="1:9" ht="105" x14ac:dyDescent="0.25">
      <c r="A39" s="20">
        <f t="shared" si="0"/>
        <v>25</v>
      </c>
      <c r="B39" s="21">
        <v>1470024</v>
      </c>
      <c r="C39" s="30" t="s">
        <v>34</v>
      </c>
      <c r="D39" s="21" t="s">
        <v>14</v>
      </c>
      <c r="E39" s="26">
        <v>3.7999999999999999E-2</v>
      </c>
      <c r="F39" s="22" t="s">
        <v>13</v>
      </c>
      <c r="G39" s="23">
        <v>43411</v>
      </c>
      <c r="H39" s="29" t="s">
        <v>18</v>
      </c>
      <c r="I39" s="27">
        <v>23658.13</v>
      </c>
    </row>
    <row r="40" spans="1:9" ht="105" x14ac:dyDescent="0.25">
      <c r="A40" s="20">
        <f t="shared" si="0"/>
        <v>26</v>
      </c>
      <c r="B40" s="21">
        <v>1470024</v>
      </c>
      <c r="C40" s="30" t="s">
        <v>34</v>
      </c>
      <c r="D40" s="21" t="s">
        <v>14</v>
      </c>
      <c r="E40" s="26">
        <v>0.746</v>
      </c>
      <c r="F40" s="22" t="s">
        <v>13</v>
      </c>
      <c r="G40" s="23">
        <v>43411</v>
      </c>
      <c r="H40" s="29" t="s">
        <v>18</v>
      </c>
      <c r="I40" s="27">
        <v>23658.13</v>
      </c>
    </row>
    <row r="41" spans="1:9" ht="45" x14ac:dyDescent="0.25">
      <c r="A41" s="20">
        <f t="shared" si="0"/>
        <v>27</v>
      </c>
      <c r="B41" s="21">
        <v>1839488</v>
      </c>
      <c r="C41" s="30" t="s">
        <v>35</v>
      </c>
      <c r="D41" s="21" t="s">
        <v>14</v>
      </c>
      <c r="E41" s="26">
        <v>4.8000000000000001E-2</v>
      </c>
      <c r="F41" s="22" t="s">
        <v>13</v>
      </c>
      <c r="G41" s="23">
        <v>42436</v>
      </c>
      <c r="H41" s="29" t="s">
        <v>24</v>
      </c>
      <c r="I41" s="27">
        <v>18680.099999999999</v>
      </c>
    </row>
    <row r="42" spans="1:9" ht="45" x14ac:dyDescent="0.25">
      <c r="A42" s="20">
        <f t="shared" si="0"/>
        <v>28</v>
      </c>
      <c r="B42" s="21">
        <v>1839488</v>
      </c>
      <c r="C42" s="30" t="s">
        <v>35</v>
      </c>
      <c r="D42" s="21" t="s">
        <v>14</v>
      </c>
      <c r="E42" s="26">
        <v>0.17899999999999999</v>
      </c>
      <c r="F42" s="22" t="s">
        <v>13</v>
      </c>
      <c r="G42" s="23">
        <v>42436</v>
      </c>
      <c r="H42" s="29" t="s">
        <v>24</v>
      </c>
      <c r="I42" s="27">
        <v>18680.099999999999</v>
      </c>
    </row>
    <row r="43" spans="1:9" ht="45" x14ac:dyDescent="0.25">
      <c r="A43" s="20">
        <f t="shared" si="0"/>
        <v>29</v>
      </c>
      <c r="B43" s="21">
        <v>1839488</v>
      </c>
      <c r="C43" s="30" t="s">
        <v>35</v>
      </c>
      <c r="D43" s="21" t="s">
        <v>14</v>
      </c>
      <c r="E43" s="26">
        <v>1.2999999999999999E-2</v>
      </c>
      <c r="F43" s="22" t="s">
        <v>13</v>
      </c>
      <c r="G43" s="23">
        <v>42436</v>
      </c>
      <c r="H43" s="29" t="s">
        <v>24</v>
      </c>
      <c r="I43" s="27">
        <v>18680.099999999999</v>
      </c>
    </row>
    <row r="44" spans="1:9" ht="45" x14ac:dyDescent="0.25">
      <c r="A44" s="20">
        <f t="shared" si="0"/>
        <v>30</v>
      </c>
      <c r="B44" s="21">
        <v>1839488</v>
      </c>
      <c r="C44" s="30" t="s">
        <v>35</v>
      </c>
      <c r="D44" s="21" t="s">
        <v>14</v>
      </c>
      <c r="E44" s="26">
        <v>0.629</v>
      </c>
      <c r="F44" s="22" t="s">
        <v>13</v>
      </c>
      <c r="G44" s="23">
        <v>42436</v>
      </c>
      <c r="H44" s="29" t="s">
        <v>24</v>
      </c>
      <c r="I44" s="27">
        <v>18680.099999999999</v>
      </c>
    </row>
    <row r="45" spans="1:9" ht="45" x14ac:dyDescent="0.25">
      <c r="A45" s="20">
        <f t="shared" si="0"/>
        <v>31</v>
      </c>
      <c r="B45" s="21">
        <v>1839488</v>
      </c>
      <c r="C45" s="30" t="s">
        <v>35</v>
      </c>
      <c r="D45" s="21" t="s">
        <v>14</v>
      </c>
      <c r="E45" s="26">
        <v>9.0999999999999998E-2</v>
      </c>
      <c r="F45" s="22" t="s">
        <v>13</v>
      </c>
      <c r="G45" s="23">
        <v>42436</v>
      </c>
      <c r="H45" s="29" t="s">
        <v>24</v>
      </c>
      <c r="I45" s="27">
        <v>18680.099999999999</v>
      </c>
    </row>
    <row r="46" spans="1:9" ht="45" x14ac:dyDescent="0.25">
      <c r="A46" s="20">
        <f t="shared" si="0"/>
        <v>32</v>
      </c>
      <c r="B46" s="21">
        <v>1839488</v>
      </c>
      <c r="C46" s="30" t="s">
        <v>35</v>
      </c>
      <c r="D46" s="21" t="s">
        <v>14</v>
      </c>
      <c r="E46" s="26">
        <v>4.9000000000000002E-2</v>
      </c>
      <c r="F46" s="22" t="s">
        <v>13</v>
      </c>
      <c r="G46" s="23">
        <v>42445</v>
      </c>
      <c r="H46" s="29" t="s">
        <v>24</v>
      </c>
      <c r="I46" s="27">
        <v>18680.099999999999</v>
      </c>
    </row>
    <row r="47" spans="1:9" ht="45" x14ac:dyDescent="0.25">
      <c r="A47" s="20">
        <f t="shared" si="0"/>
        <v>33</v>
      </c>
      <c r="B47" s="21">
        <v>1839488</v>
      </c>
      <c r="C47" s="30" t="s">
        <v>35</v>
      </c>
      <c r="D47" s="21" t="s">
        <v>14</v>
      </c>
      <c r="E47" s="26">
        <v>0.16700000000000001</v>
      </c>
      <c r="F47" s="22" t="s">
        <v>13</v>
      </c>
      <c r="G47" s="23">
        <v>42445</v>
      </c>
      <c r="H47" s="29" t="s">
        <v>24</v>
      </c>
      <c r="I47" s="27">
        <v>18680.099999999999</v>
      </c>
    </row>
    <row r="48" spans="1:9" ht="45" x14ac:dyDescent="0.25">
      <c r="A48" s="20">
        <f t="shared" si="0"/>
        <v>34</v>
      </c>
      <c r="B48" s="21">
        <v>1839488</v>
      </c>
      <c r="C48" s="30" t="s">
        <v>35</v>
      </c>
      <c r="D48" s="21" t="s">
        <v>14</v>
      </c>
      <c r="E48" s="26">
        <v>0.02</v>
      </c>
      <c r="F48" s="22" t="s">
        <v>13</v>
      </c>
      <c r="G48" s="23">
        <v>42441</v>
      </c>
      <c r="H48" s="29" t="s">
        <v>24</v>
      </c>
      <c r="I48" s="27">
        <v>18680.099999999999</v>
      </c>
    </row>
    <row r="49" spans="1:9" ht="30" x14ac:dyDescent="0.25">
      <c r="A49" s="20">
        <f t="shared" si="0"/>
        <v>35</v>
      </c>
      <c r="B49" s="21">
        <v>1845961</v>
      </c>
      <c r="C49" s="30" t="s">
        <v>36</v>
      </c>
      <c r="D49" s="21" t="s">
        <v>14</v>
      </c>
      <c r="E49" s="26">
        <v>0.74</v>
      </c>
      <c r="F49" s="22" t="s">
        <v>13</v>
      </c>
      <c r="G49" s="23">
        <v>44013</v>
      </c>
      <c r="H49" s="29" t="s">
        <v>25</v>
      </c>
      <c r="I49" s="27">
        <v>30272.43</v>
      </c>
    </row>
    <row r="50" spans="1:9" ht="30" x14ac:dyDescent="0.25">
      <c r="A50" s="20">
        <f t="shared" si="0"/>
        <v>36</v>
      </c>
      <c r="B50" s="21">
        <v>1845961</v>
      </c>
      <c r="C50" s="30" t="s">
        <v>36</v>
      </c>
      <c r="D50" s="21" t="s">
        <v>14</v>
      </c>
      <c r="E50" s="26">
        <v>7.0000000000000001E-3</v>
      </c>
      <c r="F50" s="22" t="s">
        <v>13</v>
      </c>
      <c r="G50" s="23">
        <v>44013</v>
      </c>
      <c r="H50" s="29" t="s">
        <v>25</v>
      </c>
      <c r="I50" s="27">
        <v>30272.43</v>
      </c>
    </row>
    <row r="51" spans="1:9" ht="30" x14ac:dyDescent="0.25">
      <c r="A51" s="20">
        <f t="shared" si="0"/>
        <v>37</v>
      </c>
      <c r="B51" s="21">
        <v>1851024</v>
      </c>
      <c r="C51" s="30" t="s">
        <v>37</v>
      </c>
      <c r="D51" s="21" t="s">
        <v>14</v>
      </c>
      <c r="E51" s="26">
        <v>6.3789999999999996</v>
      </c>
      <c r="F51" s="22" t="s">
        <v>13</v>
      </c>
      <c r="G51" s="23">
        <v>43123</v>
      </c>
      <c r="H51" s="29" t="s">
        <v>18</v>
      </c>
      <c r="I51" s="27">
        <v>21326.11</v>
      </c>
    </row>
    <row r="52" spans="1:9" ht="30" x14ac:dyDescent="0.25">
      <c r="A52" s="20">
        <f t="shared" si="0"/>
        <v>38</v>
      </c>
      <c r="B52" s="21">
        <v>1851024</v>
      </c>
      <c r="C52" s="30" t="s">
        <v>37</v>
      </c>
      <c r="D52" s="21" t="s">
        <v>14</v>
      </c>
      <c r="E52" s="26">
        <v>0.28899999999999998</v>
      </c>
      <c r="F52" s="22" t="s">
        <v>13</v>
      </c>
      <c r="G52" s="23">
        <v>43123</v>
      </c>
      <c r="H52" s="29" t="s">
        <v>18</v>
      </c>
      <c r="I52" s="27">
        <v>21326.11</v>
      </c>
    </row>
    <row r="53" spans="1:9" ht="30" x14ac:dyDescent="0.25">
      <c r="A53" s="20">
        <f t="shared" si="0"/>
        <v>39</v>
      </c>
      <c r="B53" s="21">
        <v>1851024</v>
      </c>
      <c r="C53" s="30" t="s">
        <v>37</v>
      </c>
      <c r="D53" s="21" t="s">
        <v>14</v>
      </c>
      <c r="E53" s="26">
        <v>3.5179999999999998</v>
      </c>
      <c r="F53" s="22" t="s">
        <v>13</v>
      </c>
      <c r="G53" s="23">
        <v>43138</v>
      </c>
      <c r="H53" s="29" t="s">
        <v>18</v>
      </c>
      <c r="I53" s="27">
        <v>21326.11</v>
      </c>
    </row>
    <row r="54" spans="1:9" ht="30" x14ac:dyDescent="0.25">
      <c r="A54" s="20">
        <f t="shared" si="0"/>
        <v>40</v>
      </c>
      <c r="B54" s="21">
        <v>1851024</v>
      </c>
      <c r="C54" s="30" t="s">
        <v>37</v>
      </c>
      <c r="D54" s="21" t="s">
        <v>14</v>
      </c>
      <c r="E54" s="26">
        <v>2.9560000000000004</v>
      </c>
      <c r="F54" s="22" t="s">
        <v>13</v>
      </c>
      <c r="G54" s="23">
        <v>43138</v>
      </c>
      <c r="H54" s="29" t="s">
        <v>18</v>
      </c>
      <c r="I54" s="27">
        <v>21326.11</v>
      </c>
    </row>
    <row r="55" spans="1:9" ht="30" x14ac:dyDescent="0.25">
      <c r="A55" s="20">
        <f t="shared" si="0"/>
        <v>41</v>
      </c>
      <c r="B55" s="21">
        <v>1851024</v>
      </c>
      <c r="C55" s="30" t="s">
        <v>37</v>
      </c>
      <c r="D55" s="21" t="s">
        <v>14</v>
      </c>
      <c r="E55" s="26">
        <v>0.97000000000000008</v>
      </c>
      <c r="F55" s="22" t="s">
        <v>13</v>
      </c>
      <c r="G55" s="23">
        <v>43138</v>
      </c>
      <c r="H55" s="29" t="s">
        <v>18</v>
      </c>
      <c r="I55" s="27">
        <v>21326.11</v>
      </c>
    </row>
    <row r="56" spans="1:9" ht="30" x14ac:dyDescent="0.25">
      <c r="A56" s="20">
        <f t="shared" si="0"/>
        <v>42</v>
      </c>
      <c r="B56" s="21">
        <v>1851024</v>
      </c>
      <c r="C56" s="30" t="s">
        <v>37</v>
      </c>
      <c r="D56" s="21" t="s">
        <v>14</v>
      </c>
      <c r="E56" s="26">
        <v>0.33200000000000002</v>
      </c>
      <c r="F56" s="22" t="s">
        <v>13</v>
      </c>
      <c r="G56" s="23">
        <v>43142</v>
      </c>
      <c r="H56" s="29" t="s">
        <v>18</v>
      </c>
      <c r="I56" s="27">
        <v>21326.11</v>
      </c>
    </row>
    <row r="57" spans="1:9" ht="30" x14ac:dyDescent="0.25">
      <c r="A57" s="20">
        <f t="shared" si="0"/>
        <v>43</v>
      </c>
      <c r="B57" s="21">
        <v>1851024</v>
      </c>
      <c r="C57" s="30" t="s">
        <v>37</v>
      </c>
      <c r="D57" s="21" t="s">
        <v>14</v>
      </c>
      <c r="E57" s="26">
        <v>1.3959999999999999</v>
      </c>
      <c r="F57" s="22" t="s">
        <v>13</v>
      </c>
      <c r="G57" s="23">
        <v>43142</v>
      </c>
      <c r="H57" s="29" t="s">
        <v>18</v>
      </c>
      <c r="I57" s="27">
        <v>21326.11</v>
      </c>
    </row>
    <row r="58" spans="1:9" ht="30" x14ac:dyDescent="0.25">
      <c r="A58" s="20">
        <f t="shared" si="0"/>
        <v>44</v>
      </c>
      <c r="B58" s="21">
        <v>1870309</v>
      </c>
      <c r="C58" s="30" t="s">
        <v>38</v>
      </c>
      <c r="D58" s="21" t="s">
        <v>14</v>
      </c>
      <c r="E58" s="26">
        <v>0.504</v>
      </c>
      <c r="F58" s="22" t="s">
        <v>13</v>
      </c>
      <c r="G58" s="23">
        <v>43138</v>
      </c>
      <c r="H58" s="29" t="s">
        <v>18</v>
      </c>
      <c r="I58" s="27">
        <v>19237.27</v>
      </c>
    </row>
    <row r="59" spans="1:9" ht="30" x14ac:dyDescent="0.25">
      <c r="A59" s="20">
        <f t="shared" si="0"/>
        <v>45</v>
      </c>
      <c r="B59" s="21">
        <v>1876019</v>
      </c>
      <c r="C59" s="30" t="s">
        <v>39</v>
      </c>
      <c r="D59" s="21" t="s">
        <v>14</v>
      </c>
      <c r="E59" s="26">
        <v>0.26500000000000001</v>
      </c>
      <c r="F59" s="22" t="s">
        <v>13</v>
      </c>
      <c r="G59" s="23">
        <v>43159</v>
      </c>
      <c r="H59" s="29" t="s">
        <v>18</v>
      </c>
      <c r="I59" s="27">
        <v>19858.87</v>
      </c>
    </row>
    <row r="60" spans="1:9" ht="30" x14ac:dyDescent="0.25">
      <c r="A60" s="20">
        <f t="shared" si="0"/>
        <v>46</v>
      </c>
      <c r="B60" s="21">
        <v>1876019</v>
      </c>
      <c r="C60" s="30" t="s">
        <v>39</v>
      </c>
      <c r="D60" s="21" t="s">
        <v>14</v>
      </c>
      <c r="E60" s="26">
        <v>6.5000000000000002E-2</v>
      </c>
      <c r="F60" s="22" t="s">
        <v>13</v>
      </c>
      <c r="G60" s="23">
        <v>43187</v>
      </c>
      <c r="H60" s="29" t="s">
        <v>18</v>
      </c>
      <c r="I60" s="27">
        <v>19858.87</v>
      </c>
    </row>
    <row r="61" spans="1:9" ht="30" x14ac:dyDescent="0.25">
      <c r="A61" s="20">
        <f t="shared" si="0"/>
        <v>47</v>
      </c>
      <c r="B61" s="21">
        <v>1884345</v>
      </c>
      <c r="C61" s="30" t="s">
        <v>40</v>
      </c>
      <c r="D61" s="21" t="s">
        <v>14</v>
      </c>
      <c r="E61" s="26">
        <v>4.0000000000000001E-3</v>
      </c>
      <c r="F61" s="22" t="s">
        <v>13</v>
      </c>
      <c r="G61" s="23">
        <v>43497</v>
      </c>
      <c r="H61" s="29" t="s">
        <v>51</v>
      </c>
      <c r="I61" s="27">
        <v>3966.16</v>
      </c>
    </row>
    <row r="62" spans="1:9" ht="30" x14ac:dyDescent="0.25">
      <c r="A62" s="20">
        <f t="shared" si="0"/>
        <v>48</v>
      </c>
      <c r="B62" s="21">
        <v>1884345</v>
      </c>
      <c r="C62" s="30" t="s">
        <v>40</v>
      </c>
      <c r="D62" s="21" t="s">
        <v>14</v>
      </c>
      <c r="E62" s="26">
        <v>1.6E-2</v>
      </c>
      <c r="F62" s="22" t="s">
        <v>13</v>
      </c>
      <c r="G62" s="23">
        <v>43497</v>
      </c>
      <c r="H62" s="29" t="s">
        <v>51</v>
      </c>
      <c r="I62" s="27">
        <v>3966.16</v>
      </c>
    </row>
    <row r="63" spans="1:9" ht="30" x14ac:dyDescent="0.25">
      <c r="A63" s="20">
        <f t="shared" si="0"/>
        <v>49</v>
      </c>
      <c r="B63" s="21">
        <v>1884345</v>
      </c>
      <c r="C63" s="30" t="s">
        <v>40</v>
      </c>
      <c r="D63" s="21" t="s">
        <v>14</v>
      </c>
      <c r="E63" s="26">
        <v>6.0000000000000001E-3</v>
      </c>
      <c r="F63" s="22" t="s">
        <v>13</v>
      </c>
      <c r="G63" s="23">
        <v>43497</v>
      </c>
      <c r="H63" s="29" t="s">
        <v>51</v>
      </c>
      <c r="I63" s="27">
        <v>3966.16</v>
      </c>
    </row>
    <row r="64" spans="1:9" ht="30" x14ac:dyDescent="0.25">
      <c r="A64" s="20">
        <f t="shared" si="0"/>
        <v>50</v>
      </c>
      <c r="B64" s="21">
        <v>1884345</v>
      </c>
      <c r="C64" s="30" t="s">
        <v>40</v>
      </c>
      <c r="D64" s="21" t="s">
        <v>14</v>
      </c>
      <c r="E64" s="26">
        <v>0.114</v>
      </c>
      <c r="F64" s="22" t="s">
        <v>13</v>
      </c>
      <c r="G64" s="23">
        <v>43497</v>
      </c>
      <c r="H64" s="29" t="s">
        <v>51</v>
      </c>
      <c r="I64" s="27">
        <v>3966.16</v>
      </c>
    </row>
    <row r="65" spans="1:9" ht="45" x14ac:dyDescent="0.25">
      <c r="A65" s="20">
        <f t="shared" si="0"/>
        <v>51</v>
      </c>
      <c r="B65" s="21">
        <v>1961247</v>
      </c>
      <c r="C65" s="30" t="s">
        <v>30</v>
      </c>
      <c r="D65" s="21" t="s">
        <v>14</v>
      </c>
      <c r="E65" s="26">
        <v>0.53700000000000003</v>
      </c>
      <c r="F65" s="22" t="s">
        <v>13</v>
      </c>
      <c r="G65" s="23">
        <v>42691</v>
      </c>
      <c r="H65" s="29" t="s">
        <v>22</v>
      </c>
      <c r="I65" s="27">
        <v>31381.43</v>
      </c>
    </row>
    <row r="66" spans="1:9" ht="45" x14ac:dyDescent="0.25">
      <c r="A66" s="20">
        <f t="shared" si="0"/>
        <v>52</v>
      </c>
      <c r="B66" s="21">
        <v>1961247</v>
      </c>
      <c r="C66" s="30" t="s">
        <v>30</v>
      </c>
      <c r="D66" s="21" t="s">
        <v>14</v>
      </c>
      <c r="E66" s="26">
        <v>0.04</v>
      </c>
      <c r="F66" s="22" t="s">
        <v>13</v>
      </c>
      <c r="G66" s="23">
        <v>42856</v>
      </c>
      <c r="H66" s="29" t="s">
        <v>51</v>
      </c>
      <c r="I66" s="27">
        <v>9306.99</v>
      </c>
    </row>
    <row r="67" spans="1:9" ht="45" x14ac:dyDescent="0.25">
      <c r="A67" s="20">
        <f t="shared" si="0"/>
        <v>53</v>
      </c>
      <c r="B67" s="21">
        <v>1961247</v>
      </c>
      <c r="C67" s="30" t="s">
        <v>30</v>
      </c>
      <c r="D67" s="21" t="s">
        <v>14</v>
      </c>
      <c r="E67" s="26">
        <v>0.14899999999999999</v>
      </c>
      <c r="F67" s="22" t="s">
        <v>13</v>
      </c>
      <c r="G67" s="23">
        <v>43148</v>
      </c>
      <c r="H67" s="29" t="s">
        <v>55</v>
      </c>
      <c r="I67" s="27">
        <v>9306.99</v>
      </c>
    </row>
    <row r="68" spans="1:9" ht="30" x14ac:dyDescent="0.25">
      <c r="A68" s="20">
        <f t="shared" si="0"/>
        <v>54</v>
      </c>
      <c r="B68" s="21">
        <v>2002768</v>
      </c>
      <c r="C68" s="30" t="s">
        <v>41</v>
      </c>
      <c r="D68" s="21" t="s">
        <v>14</v>
      </c>
      <c r="E68" s="26">
        <v>0.23899999999999999</v>
      </c>
      <c r="F68" s="22" t="s">
        <v>13</v>
      </c>
      <c r="G68" s="23">
        <v>43157</v>
      </c>
      <c r="H68" s="29" t="s">
        <v>18</v>
      </c>
      <c r="I68" s="27">
        <v>21326.11</v>
      </c>
    </row>
    <row r="69" spans="1:9" ht="30" x14ac:dyDescent="0.25">
      <c r="A69" s="20">
        <f t="shared" si="0"/>
        <v>55</v>
      </c>
      <c r="B69" s="21">
        <v>2002768</v>
      </c>
      <c r="C69" s="30" t="s">
        <v>41</v>
      </c>
      <c r="D69" s="21" t="s">
        <v>14</v>
      </c>
      <c r="E69" s="26">
        <v>3.177</v>
      </c>
      <c r="F69" s="22" t="s">
        <v>13</v>
      </c>
      <c r="G69" s="23">
        <v>43204</v>
      </c>
      <c r="H69" s="29" t="s">
        <v>18</v>
      </c>
      <c r="I69" s="27">
        <v>21326.11</v>
      </c>
    </row>
    <row r="70" spans="1:9" ht="150" x14ac:dyDescent="0.25">
      <c r="A70" s="20">
        <f t="shared" si="0"/>
        <v>56</v>
      </c>
      <c r="B70" s="21">
        <v>2164134</v>
      </c>
      <c r="C70" s="30" t="s">
        <v>42</v>
      </c>
      <c r="D70" s="21" t="s">
        <v>14</v>
      </c>
      <c r="E70" s="26">
        <v>2.2189999999999999</v>
      </c>
      <c r="F70" s="22" t="s">
        <v>13</v>
      </c>
      <c r="G70" s="23">
        <v>43902</v>
      </c>
      <c r="H70" s="29" t="s">
        <v>19</v>
      </c>
      <c r="I70" s="27">
        <v>58593.18</v>
      </c>
    </row>
    <row r="71" spans="1:9" ht="120" x14ac:dyDescent="0.25">
      <c r="A71" s="20">
        <f t="shared" si="0"/>
        <v>57</v>
      </c>
      <c r="B71" s="21">
        <v>2174346</v>
      </c>
      <c r="C71" s="30" t="s">
        <v>43</v>
      </c>
      <c r="D71" s="21" t="s">
        <v>14</v>
      </c>
      <c r="E71" s="26">
        <v>0.90100000000000002</v>
      </c>
      <c r="F71" s="22" t="s">
        <v>13</v>
      </c>
      <c r="G71" s="23">
        <v>43282</v>
      </c>
      <c r="H71" s="29" t="s">
        <v>56</v>
      </c>
      <c r="I71" s="27">
        <v>68016.63</v>
      </c>
    </row>
    <row r="72" spans="1:9" ht="120" x14ac:dyDescent="0.25">
      <c r="A72" s="20">
        <f t="shared" si="0"/>
        <v>58</v>
      </c>
      <c r="B72" s="21">
        <v>2174346</v>
      </c>
      <c r="C72" s="30" t="s">
        <v>43</v>
      </c>
      <c r="D72" s="21" t="s">
        <v>14</v>
      </c>
      <c r="E72" s="26">
        <v>0.35399999999999998</v>
      </c>
      <c r="F72" s="22" t="s">
        <v>13</v>
      </c>
      <c r="G72" s="23">
        <v>43282</v>
      </c>
      <c r="H72" s="29" t="s">
        <v>16</v>
      </c>
      <c r="I72" s="27">
        <v>68016.63</v>
      </c>
    </row>
    <row r="73" spans="1:9" ht="30" x14ac:dyDescent="0.25">
      <c r="A73" s="20">
        <f t="shared" si="0"/>
        <v>59</v>
      </c>
      <c r="B73" s="21">
        <v>2356142</v>
      </c>
      <c r="C73" s="30" t="s">
        <v>44</v>
      </c>
      <c r="D73" s="21" t="s">
        <v>14</v>
      </c>
      <c r="E73" s="26">
        <v>0.16600000000000001</v>
      </c>
      <c r="F73" s="22" t="s">
        <v>13</v>
      </c>
      <c r="G73" s="23">
        <v>43728</v>
      </c>
      <c r="H73" s="29" t="s">
        <v>26</v>
      </c>
      <c r="I73" s="27">
        <v>23062.31</v>
      </c>
    </row>
    <row r="74" spans="1:9" ht="30" x14ac:dyDescent="0.25">
      <c r="A74" s="20">
        <f t="shared" si="0"/>
        <v>60</v>
      </c>
      <c r="B74" s="21">
        <v>2356142</v>
      </c>
      <c r="C74" s="30" t="s">
        <v>44</v>
      </c>
      <c r="D74" s="21" t="s">
        <v>14</v>
      </c>
      <c r="E74" s="26">
        <v>0.182</v>
      </c>
      <c r="F74" s="22" t="s">
        <v>13</v>
      </c>
      <c r="G74" s="23">
        <v>43794</v>
      </c>
      <c r="H74" s="29" t="s">
        <v>26</v>
      </c>
      <c r="I74" s="27">
        <v>23062.31</v>
      </c>
    </row>
    <row r="75" spans="1:9" ht="30" x14ac:dyDescent="0.25">
      <c r="A75" s="20">
        <f t="shared" si="0"/>
        <v>61</v>
      </c>
      <c r="B75" s="21">
        <v>2356142</v>
      </c>
      <c r="C75" s="30" t="s">
        <v>44</v>
      </c>
      <c r="D75" s="21" t="s">
        <v>14</v>
      </c>
      <c r="E75" s="26">
        <v>1.26</v>
      </c>
      <c r="F75" s="22" t="s">
        <v>13</v>
      </c>
      <c r="G75" s="23">
        <v>43958</v>
      </c>
      <c r="H75" s="29" t="s">
        <v>26</v>
      </c>
      <c r="I75" s="27">
        <v>23062.31</v>
      </c>
    </row>
    <row r="76" spans="1:9" ht="30" x14ac:dyDescent="0.25">
      <c r="A76" s="20">
        <f t="shared" si="0"/>
        <v>62</v>
      </c>
      <c r="B76" s="21">
        <v>2356142</v>
      </c>
      <c r="C76" s="30" t="s">
        <v>44</v>
      </c>
      <c r="D76" s="21" t="s">
        <v>14</v>
      </c>
      <c r="E76" s="26">
        <v>0.51200000000000001</v>
      </c>
      <c r="F76" s="22" t="s">
        <v>13</v>
      </c>
      <c r="G76" s="23">
        <v>45134</v>
      </c>
      <c r="H76" s="29" t="s">
        <v>26</v>
      </c>
      <c r="I76" s="27">
        <v>23062.31</v>
      </c>
    </row>
    <row r="77" spans="1:9" ht="30" x14ac:dyDescent="0.25">
      <c r="A77" s="20">
        <f t="shared" si="0"/>
        <v>63</v>
      </c>
      <c r="B77" s="21">
        <v>2365834</v>
      </c>
      <c r="C77" s="30" t="s">
        <v>45</v>
      </c>
      <c r="D77" s="21" t="s">
        <v>14</v>
      </c>
      <c r="E77" s="26">
        <v>7.0490000000000004</v>
      </c>
      <c r="F77" s="22" t="s">
        <v>13</v>
      </c>
      <c r="G77" s="23">
        <v>43838</v>
      </c>
      <c r="H77" s="29" t="s">
        <v>25</v>
      </c>
      <c r="I77" s="27">
        <v>30724.52</v>
      </c>
    </row>
    <row r="78" spans="1:9" ht="30" x14ac:dyDescent="0.25">
      <c r="A78" s="20">
        <f t="shared" si="0"/>
        <v>64</v>
      </c>
      <c r="B78" s="21">
        <v>2365834</v>
      </c>
      <c r="C78" s="30" t="s">
        <v>45</v>
      </c>
      <c r="D78" s="21" t="s">
        <v>14</v>
      </c>
      <c r="E78" s="26">
        <v>0.23899999999999999</v>
      </c>
      <c r="F78" s="22" t="s">
        <v>13</v>
      </c>
      <c r="G78" s="23">
        <v>44886</v>
      </c>
      <c r="H78" s="29" t="s">
        <v>25</v>
      </c>
      <c r="I78" s="27">
        <v>30724.52</v>
      </c>
    </row>
    <row r="79" spans="1:9" ht="30" x14ac:dyDescent="0.25">
      <c r="A79" s="20">
        <f t="shared" si="0"/>
        <v>65</v>
      </c>
      <c r="B79" s="21">
        <v>2365880</v>
      </c>
      <c r="C79" s="30" t="s">
        <v>46</v>
      </c>
      <c r="D79" s="21" t="s">
        <v>14</v>
      </c>
      <c r="E79" s="26">
        <v>0.44</v>
      </c>
      <c r="F79" s="22" t="s">
        <v>13</v>
      </c>
      <c r="G79" s="23">
        <v>43536</v>
      </c>
      <c r="H79" s="29" t="s">
        <v>16</v>
      </c>
      <c r="I79" s="27">
        <v>23376.99</v>
      </c>
    </row>
    <row r="80" spans="1:9" ht="135" x14ac:dyDescent="0.25">
      <c r="A80" s="20">
        <f t="shared" si="0"/>
        <v>66</v>
      </c>
      <c r="B80" s="21">
        <v>2367897</v>
      </c>
      <c r="C80" s="30" t="s">
        <v>47</v>
      </c>
      <c r="D80" s="21" t="s">
        <v>14</v>
      </c>
      <c r="E80" s="26">
        <v>0.30599999999999999</v>
      </c>
      <c r="F80" s="22" t="s">
        <v>13</v>
      </c>
      <c r="G80" s="23">
        <v>43738</v>
      </c>
      <c r="H80" s="29" t="s">
        <v>17</v>
      </c>
      <c r="I80" s="27">
        <v>46650.76</v>
      </c>
    </row>
    <row r="81" spans="1:9" ht="135" x14ac:dyDescent="0.25">
      <c r="A81" s="20">
        <f t="shared" ref="A81:A84" si="1">+A80+1</f>
        <v>67</v>
      </c>
      <c r="B81" s="21">
        <v>2367897</v>
      </c>
      <c r="C81" s="30" t="s">
        <v>47</v>
      </c>
      <c r="D81" s="21" t="s">
        <v>14</v>
      </c>
      <c r="E81" s="26">
        <v>0.25900000000000001</v>
      </c>
      <c r="F81" s="22" t="s">
        <v>13</v>
      </c>
      <c r="G81" s="23">
        <v>43738</v>
      </c>
      <c r="H81" s="29" t="s">
        <v>17</v>
      </c>
      <c r="I81" s="27">
        <v>46650.76</v>
      </c>
    </row>
    <row r="82" spans="1:9" ht="30" x14ac:dyDescent="0.25">
      <c r="A82" s="20">
        <f t="shared" si="1"/>
        <v>68</v>
      </c>
      <c r="B82" s="21">
        <v>2387638</v>
      </c>
      <c r="C82" s="30" t="s">
        <v>48</v>
      </c>
      <c r="D82" s="21" t="s">
        <v>14</v>
      </c>
      <c r="E82" s="26">
        <v>0.52500000000000002</v>
      </c>
      <c r="F82" s="22" t="s">
        <v>13</v>
      </c>
      <c r="G82" s="23">
        <v>43838</v>
      </c>
      <c r="H82" s="29" t="s">
        <v>27</v>
      </c>
      <c r="I82" s="27">
        <v>11448.05</v>
      </c>
    </row>
    <row r="83" spans="1:9" ht="30" x14ac:dyDescent="0.25">
      <c r="A83" s="20">
        <f t="shared" si="1"/>
        <v>69</v>
      </c>
      <c r="B83" s="21">
        <v>2442219</v>
      </c>
      <c r="C83" s="30" t="s">
        <v>49</v>
      </c>
      <c r="D83" s="21" t="s">
        <v>14</v>
      </c>
      <c r="E83" s="26">
        <v>0.50600000000000001</v>
      </c>
      <c r="F83" s="22" t="s">
        <v>13</v>
      </c>
      <c r="G83" s="23">
        <v>43728</v>
      </c>
      <c r="H83" s="29" t="s">
        <v>28</v>
      </c>
      <c r="I83" s="27">
        <v>14743.85</v>
      </c>
    </row>
    <row r="84" spans="1:9" ht="45" x14ac:dyDescent="0.25">
      <c r="A84" s="20">
        <f t="shared" si="1"/>
        <v>70</v>
      </c>
      <c r="B84" s="21">
        <v>2505258</v>
      </c>
      <c r="C84" s="30" t="s">
        <v>50</v>
      </c>
      <c r="D84" s="21" t="s">
        <v>14</v>
      </c>
      <c r="E84" s="26">
        <v>1.2789999999999999</v>
      </c>
      <c r="F84" s="22" t="s">
        <v>13</v>
      </c>
      <c r="G84" s="23">
        <v>44116</v>
      </c>
      <c r="H84" s="29" t="s">
        <v>25</v>
      </c>
      <c r="I84" s="27">
        <v>59870.97</v>
      </c>
    </row>
  </sheetData>
  <autoFilter ref="A14:J42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2024-04-27T04:07:54Z</dcterms:modified>
</cp:coreProperties>
</file>